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0D10630E-7FE9-4186-B991-66928FED35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5" i="1" l="1"/>
  <c r="D6" i="1" s="1"/>
  <c r="D12" i="1"/>
  <c r="C52" i="1"/>
  <c r="C39" i="1"/>
  <c r="C32" i="1"/>
  <c r="D15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<sst xmlns="http://schemas.openxmlformats.org/spreadsheetml/2006/main" count="99" uniqueCount="59">
  <si>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</si>
  <si>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</si>
  <si>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</si>
  <si>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</si>
  <si>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</si>
  <si>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</si>
  <si>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</si>
  <si>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</si>
  <si>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</si>
  <si>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</si>
  <si>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</si>
  <si>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</si>
  <si>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</si>
  <si>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</si>
  <si>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</si>
  <si>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</si>
  <si>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</si>
  <si>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</si>
  <si>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</si>
  <si>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</si>
  <si>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</si>
  <si>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</si>
  <si>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</si>
  <si>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</si>
  <si>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</si>
  <si>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</si>
  <si>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</si>
  <si>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</si>
  <si>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</si>
  <si>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</si>
  <si>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</si>
  <si>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</si>
  <si>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</si>
  <si>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</si>
  <si>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</si>
  <si>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</si>
  <si>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</si>
  <si>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</si>
  <si>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</si>
  <si>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</si>
  <si>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</si>
  <si>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</si>
  <si>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</si>
  <si>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</si>
  <si>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</si>
  <si>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</si>
  <si>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</si>
  <si>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</si>
  <si>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</si>
  <si>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</si>
  <si>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</si>
  <si>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</si>
  <si>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</si>
  <si>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</si>
  <si>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FLUVIAL</t>
  </si>
  <si>
    <t>Terceiros</t>
  </si>
  <si>
    <t>MFM - MARINHEIRO DE MAQUINAS</t>
  </si>
  <si>
    <t>Gratificação de Função</t>
  </si>
  <si>
    <t xml:space="preserve"> ADICIONAL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</si>
</sst>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Normal="100" workbookViewId="0">
      <selection activeCell="J12" sqref="J12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56</v>
      </c>
      <c r="C1" s="80" t="s">
        <v>58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2615.7800000000002</v>
      </c>
    </row>
    <row r="5" spans="1:4" x14ac:dyDescent="0.2">
      <c r="A5" s="10" t="s">
        <v>5</v>
      </c>
      <c r="B5" s="11" t="s">
        <v>7</v>
      </c>
      <c r="C5" s="14">
        <v>0.4</v>
      </c>
      <c r="D5" s="13">
        <f>D4*C5</f>
        <v>1046.3120000000001</v>
      </c>
    </row>
    <row r="6" spans="1:4" ht="15.75" customHeight="1" x14ac:dyDescent="0.2">
      <c r="A6" s="81" t="s">
        <v>47</v>
      </c>
      <c r="B6" s="81"/>
      <c r="C6" s="81"/>
      <c r="D6" s="15">
        <f>D4+D5</f>
        <v>3662.0920000000006</v>
      </c>
    </row>
    <row r="7" spans="1:4" x14ac:dyDescent="0.2">
      <c r="A7" s="10" t="s">
        <v>6</v>
      </c>
      <c r="B7" s="11" t="s">
        <v>9</v>
      </c>
      <c r="C7" s="12">
        <v>0.3</v>
      </c>
      <c r="D7" s="13">
        <f>(D4+D5)*C7</f>
        <v>1098.6276</v>
      </c>
    </row>
    <row r="8" spans="1:4" x14ac:dyDescent="0.2">
      <c r="A8" s="10" t="s">
        <v>8</v>
      </c>
      <c r="B8" s="11" t="s">
        <v>57</v>
      </c>
      <c r="C8" s="12"/>
      <c r="D8" s="13">
        <v>674.73</v>
      </c>
    </row>
    <row r="9" spans="1:4" ht="19.5" customHeight="1" x14ac:dyDescent="0.2">
      <c r="A9" s="81" t="s">
        <v>11</v>
      </c>
      <c r="B9" s="81"/>
      <c r="C9" s="81"/>
      <c r="D9" s="69">
        <f>SUM(D4+D5+D7+D8)</f>
        <v>5435.4495999999999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77" t="s">
        <v>20</v>
      </c>
      <c r="B12" s="77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82" t="s">
        <v>20</v>
      </c>
      <c r="B15" s="82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1087.0899200000001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434.83596799999998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163.06348799999998</v>
      </c>
    </row>
    <row r="20" spans="1:4" ht="16.5" customHeight="1" x14ac:dyDescent="0.2">
      <c r="A20" s="23" t="s">
        <v>6</v>
      </c>
      <c r="B20" s="24" t="s">
        <v>55</v>
      </c>
      <c r="C20" s="25">
        <v>5.1999999999999998E-2</v>
      </c>
      <c r="D20" s="26">
        <f>D9*C20</f>
        <v>282.64337919999997</v>
      </c>
    </row>
    <row r="21" spans="1:4" s="2" customFormat="1" x14ac:dyDescent="0.2">
      <c r="A21" s="73" t="s">
        <v>20</v>
      </c>
      <c r="B21" s="73"/>
      <c r="C21" s="27">
        <v>0.34799999999999998</v>
      </c>
      <c r="D21" s="28">
        <f>SUM(D17:D20)</f>
        <v>1967.6327552000002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452.77295168000001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151.10549888</v>
      </c>
    </row>
    <row r="25" spans="1:4" x14ac:dyDescent="0.2">
      <c r="A25" s="78" t="s">
        <v>20</v>
      </c>
      <c r="B25" s="78"/>
      <c r="C25" s="34">
        <v>0.1111</v>
      </c>
      <c r="D25" s="35">
        <f>SUM(D23:D24)</f>
        <v>603.87845056000003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22.828888319999997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1.6306348799999999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116.86216639999999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105.44772224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116.86216639999999</v>
      </c>
    </row>
    <row r="32" spans="1:4" x14ac:dyDescent="0.2">
      <c r="A32" s="74" t="s">
        <v>20</v>
      </c>
      <c r="B32" s="74"/>
      <c r="C32" s="42">
        <f>SUM(C27:C31)</f>
        <v>6.6899999999999987E-2</v>
      </c>
      <c r="D32" s="43">
        <f>SUM(D27:D31)</f>
        <v>363.63157823999995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452.77295168000001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90.228463360000006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1.0870899199999999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44.570686720000005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14.67571392</v>
      </c>
    </row>
    <row r="39" spans="1:4" ht="15.75" customHeight="1" x14ac:dyDescent="0.2">
      <c r="A39" s="79" t="s">
        <v>20</v>
      </c>
      <c r="B39" s="79"/>
      <c r="C39" s="50">
        <f>SUM(C34:C38)</f>
        <v>0.111</v>
      </c>
      <c r="D39" s="51">
        <f>SUM(D34:D38)</f>
        <v>603.33490560000007</v>
      </c>
    </row>
    <row r="40" spans="1:4" ht="16.5" customHeight="1" x14ac:dyDescent="0.2">
      <c r="A40" s="52">
        <v>8</v>
      </c>
      <c r="B40" s="52" t="s">
        <v>48</v>
      </c>
      <c r="C40" s="75" t="s">
        <v>2</v>
      </c>
      <c r="D40" s="75"/>
    </row>
    <row r="41" spans="1:4" x14ac:dyDescent="0.2">
      <c r="A41" s="53" t="s">
        <v>3</v>
      </c>
      <c r="B41" s="54" t="s">
        <v>49</v>
      </c>
      <c r="C41" s="76">
        <f>D9+D12+D15+D21+D25+D32+D39</f>
        <v>9908.9272896000002</v>
      </c>
      <c r="D41" s="76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693.62491027200008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64.408027382399993</v>
      </c>
    </row>
    <row r="46" spans="1:4" x14ac:dyDescent="0.2">
      <c r="A46" s="58"/>
      <c r="B46" s="58" t="s">
        <v>40</v>
      </c>
      <c r="C46" s="59">
        <v>0.03</v>
      </c>
      <c r="D46" s="60">
        <f>C41*C46</f>
        <v>297.26781868799998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495.44636448000006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2477.2318224000001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4027.9789432224002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54</v>
      </c>
      <c r="B54" s="4">
        <f>C41+D52</f>
        <v>13936.906232822401</v>
      </c>
      <c r="C54" s="5">
        <v>2</v>
      </c>
      <c r="D54" s="6">
        <f>B54*C54</f>
        <v>27873.812465644802</v>
      </c>
    </row>
  </sheetData>
  <mergeCells count="12">
    <mergeCell ref="C1:D1"/>
    <mergeCell ref="A2:D2"/>
    <mergeCell ref="A9:C9"/>
    <mergeCell ref="A6:C6"/>
    <mergeCell ref="A15:B15"/>
    <mergeCell ref="A21:B21"/>
    <mergeCell ref="A32:B32"/>
    <mergeCell ref="C40:D40"/>
    <mergeCell ref="C41:D41"/>
    <mergeCell ref="A12:B12"/>
    <mergeCell ref="A25:B25"/>
    <mergeCell ref="A39:B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2026-07-03T15:03:20Z</dcterms:modified>
</cp:coreProperties>
</file>